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T:\Afdelingen\SCD_Inkoop\Afdeling Inkoop\2 Projecten lopend\SGD\240018SGD Postdiensten\02 Aanbestedingsstukken\Definitief\"/>
    </mc:Choice>
  </mc:AlternateContent>
  <xr:revisionPtr revIDLastSave="0" documentId="8_{C472D17F-696C-4511-856D-A7523EC6E9C8}" xr6:coauthVersionLast="47" xr6:coauthVersionMax="47" xr10:uidLastSave="{00000000-0000-0000-0000-000000000000}"/>
  <bookViews>
    <workbookView xWindow="-110" yWindow="-110" windowWidth="19420" windowHeight="10420" xr2:uid="{00000000-000D-0000-FFFF-FFFF00000000}"/>
  </bookViews>
  <sheets>
    <sheet name="Prijsblad Postdiensten" sheetId="3" r:id="rId1"/>
  </sheets>
  <definedNames>
    <definedName name="_xlnm.Print_Area" localSheetId="0">'Prijsblad Postdiensten'!$A$6:$I$33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3" l="1"/>
  <c r="G12" i="3"/>
  <c r="G9" i="3"/>
  <c r="G11" i="3" l="1"/>
  <c r="G14" i="3"/>
  <c r="G16" i="3" s="1"/>
  <c r="G8" i="3"/>
  <c r="G10" i="3" s="1"/>
  <c r="G13" i="3" l="1"/>
  <c r="H20" i="3" s="1"/>
  <c r="I20" i="3" s="1"/>
  <c r="H21" i="3"/>
  <c r="H19" i="3"/>
  <c r="I19" i="3"/>
  <c r="I21" i="3" l="1"/>
  <c r="I22" i="3" s="1"/>
</calcChain>
</file>

<file path=xl/sharedStrings.xml><?xml version="1.0" encoding="utf-8"?>
<sst xmlns="http://schemas.openxmlformats.org/spreadsheetml/2006/main" count="54" uniqueCount="36">
  <si>
    <t>Bijlage D - 240018SGD Postdiensten</t>
  </si>
  <si>
    <t>Toelichting: De aantallen in dit prijzenblad zijn fictief en kunnen geen rechten aan worden ontleend. De aantallen functioneren enkel om een objectieve en eenduidige beoordeling te kunnen maken.
U dient in uw offerte all-in-prijzen aan te bieden. Dat wil zeggen dat in de prijzen onder andere zijn inbegrepen alle kosten voor een passende en adequate uitvoering van de gevraagde dienstverlening, waaronder in ieder geval inbegrepen, doch niet uitsluitend: reiskosten, reisduurkosten, arbeidskosten, materiaalkosten, kantoor-, management- en administratiekosten.</t>
  </si>
  <si>
    <t>Inschrijver dient alle oranje cellen in te vullen</t>
  </si>
  <si>
    <t>PRIJZENBLAD POSTDIENSTEN SGD</t>
  </si>
  <si>
    <t>Productsoort</t>
  </si>
  <si>
    <t>Omschrijving</t>
  </si>
  <si>
    <t>Aantal Totaal</t>
  </si>
  <si>
    <t>Gewicht (gemiddeld)</t>
  </si>
  <si>
    <t>Tarief ex btw</t>
  </si>
  <si>
    <t>Aantal</t>
  </si>
  <si>
    <t>Prijs ex btw</t>
  </si>
  <si>
    <t>A. Post gemengd 24 uur</t>
  </si>
  <si>
    <t>Bezorging binnen 24 uur</t>
  </si>
  <si>
    <t>0-20</t>
  </si>
  <si>
    <t>20-30</t>
  </si>
  <si>
    <t>Totaal A</t>
  </si>
  <si>
    <t>B. Post gemengd 48 uur</t>
  </si>
  <si>
    <t>Bezorging binnen 48 uur</t>
  </si>
  <si>
    <t>Totaal B</t>
  </si>
  <si>
    <t>C. Post gemengd 72 uur</t>
  </si>
  <si>
    <t xml:space="preserve">Bezorging binnen 72 uur </t>
  </si>
  <si>
    <t>Totaal C</t>
  </si>
  <si>
    <t>Weging</t>
  </si>
  <si>
    <t>Kosten</t>
  </si>
  <si>
    <t>Gewogen kosten</t>
  </si>
  <si>
    <t>Totale kosten A</t>
  </si>
  <si>
    <t>Totale kosten B</t>
  </si>
  <si>
    <t>Totale kosten C</t>
  </si>
  <si>
    <t>Totale inschrijfsom exclusief btw (gewogen)</t>
  </si>
  <si>
    <t>OPTIONEEL AF TE NEMEN DOOR GEMEENTEN: (wordt niet meegewogen in score voor P1: prijs)</t>
  </si>
  <si>
    <t>Post Kandidatenlijsten</t>
  </si>
  <si>
    <t>Kandidaatlijsten</t>
  </si>
  <si>
    <t xml:space="preserve"> €                            -  </t>
  </si>
  <si>
    <t xml:space="preserve"> €                              -  </t>
  </si>
  <si>
    <t>Stempassen</t>
  </si>
  <si>
    <t xml:space="preserve">Standaard: zicht op uw verkiezingspost tot aan het sorteermoment met Track &amp; Check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</si>
</sst>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b/>
      <sz val="11"/>
      <color theme="1"/>
      <name val="Calibri"/>
      <family val="2"/>
      <scheme val="minor"/>
    </font>
    <font>
      <b/>
      <sz val="11"/>
      <color theme="0"/>
      <name val="Calibri"/>
      <family val="2"/>
      <scheme val="minor"/>
    </font>
    <font>
      <sz val="11"/>
      <color theme="1"/>
      <name val="Calibri"/>
      <family val="2"/>
      <scheme val="minor"/>
    </font>
    <font>
      <sz val="14"/>
      <color theme="1"/>
      <name val="Arial Black"/>
      <family val="2"/>
    </font>
    <font>
      <b/>
      <sz val="11"/>
      <name val="Calibri"/>
      <family val="2"/>
      <scheme val="minor"/>
    </font>
    <font>
      <b/>
      <sz val="11"/>
      <color rgb="FF000000"/>
      <name val="Calibri"/>
      <family val="2"/>
    </font>
    <font>
      <sz val="11"/>
      <color rgb="FF000000"/>
      <name val="Calibri"/>
      <family val="2"/>
    </font>
    <font>
      <sz val="11"/>
      <name val="Calibri"/>
      <family val="2"/>
    </font>
    <font>
      <sz val="11"/>
      <color rgb="FF000000"/>
      <name val="Calibri"/>
      <charset val="1"/>
    </font>
  </fonts>
  <fills count="7">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rgb="FF000000"/>
      </right>
      <top style="medium">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2">
    <xf numFmtId="0" fontId="0" fillId="0" borderId="0"/>
    <xf numFmtId="44" fontId="3" fillId="0" borderId="0" applyFont="0" applyFill="0" applyBorder="0" applyAlignment="0" applyProtection="0"/>
  </cellStyleXfs>
  <cellXfs count="81">
    <xf numFmtId="0" fontId="0" fillId="0" borderId="0" xfId="0"/>
    <xf numFmtId="0" fontId="1" fillId="0" borderId="0" xfId="0" applyFont="1"/>
    <xf numFmtId="0" fontId="0" fillId="0" borderId="1" xfId="0" applyBorder="1"/>
    <xf numFmtId="0" fontId="0" fillId="0" borderId="0" xfId="0" applyAlignment="1">
      <alignment horizontal="center"/>
    </xf>
    <xf numFmtId="0" fontId="0" fillId="0" borderId="1" xfId="0" applyBorder="1" applyAlignment="1">
      <alignment horizontal="center"/>
    </xf>
    <xf numFmtId="3" fontId="0" fillId="0" borderId="1" xfId="0" applyNumberFormat="1" applyBorder="1" applyAlignment="1">
      <alignment horizontal="center"/>
    </xf>
    <xf numFmtId="44" fontId="0" fillId="0" borderId="1" xfId="0" applyNumberFormat="1" applyBorder="1"/>
    <xf numFmtId="0" fontId="1" fillId="0" borderId="3" xfId="0" applyFont="1" applyBorder="1" applyAlignment="1">
      <alignment horizontal="center"/>
    </xf>
    <xf numFmtId="44" fontId="0" fillId="0" borderId="11" xfId="0" applyNumberFormat="1" applyBorder="1"/>
    <xf numFmtId="0" fontId="0" fillId="0" borderId="13" xfId="0" applyBorder="1"/>
    <xf numFmtId="0" fontId="1" fillId="0" borderId="3" xfId="0" applyFont="1" applyBorder="1"/>
    <xf numFmtId="9" fontId="0" fillId="0" borderId="1" xfId="0" applyNumberFormat="1" applyBorder="1" applyAlignment="1">
      <alignment horizontal="center" vertical="center"/>
    </xf>
    <xf numFmtId="0" fontId="1" fillId="0" borderId="14" xfId="0" applyFont="1" applyBorder="1" applyAlignment="1">
      <alignment horizontal="center" vertical="center"/>
    </xf>
    <xf numFmtId="0" fontId="0" fillId="0" borderId="12" xfId="0" applyBorder="1" applyAlignment="1">
      <alignment horizontal="left"/>
    </xf>
    <xf numFmtId="0" fontId="0" fillId="0" borderId="13" xfId="0" applyBorder="1" applyAlignment="1">
      <alignment horizontal="left"/>
    </xf>
    <xf numFmtId="0" fontId="0" fillId="0" borderId="21" xfId="0" applyBorder="1" applyAlignment="1">
      <alignment horizontal="left"/>
    </xf>
    <xf numFmtId="0" fontId="0" fillId="0" borderId="16" xfId="0" applyBorder="1" applyAlignment="1">
      <alignment horizontal="left"/>
    </xf>
    <xf numFmtId="0" fontId="0" fillId="0" borderId="2" xfId="0" applyBorder="1" applyAlignment="1">
      <alignment horizontal="left"/>
    </xf>
    <xf numFmtId="0" fontId="0" fillId="0" borderId="17" xfId="0" applyBorder="1" applyAlignment="1">
      <alignment horizontal="left"/>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1" fillId="0" borderId="8" xfId="0" applyFont="1" applyBorder="1"/>
    <xf numFmtId="0" fontId="0" fillId="0" borderId="10" xfId="0" applyBorder="1"/>
    <xf numFmtId="0" fontId="1" fillId="5" borderId="1" xfId="0" applyFont="1" applyFill="1" applyBorder="1" applyAlignment="1">
      <alignment horizontal="center"/>
    </xf>
    <xf numFmtId="0" fontId="1" fillId="5" borderId="11" xfId="0" applyFont="1" applyFill="1" applyBorder="1" applyAlignment="1">
      <alignment horizontal="center"/>
    </xf>
    <xf numFmtId="44" fontId="0" fillId="5" borderId="11" xfId="0" applyNumberFormat="1" applyFill="1" applyBorder="1"/>
    <xf numFmtId="0" fontId="1" fillId="0" borderId="0" xfId="0" applyFont="1" applyAlignment="1">
      <alignment horizontal="center"/>
    </xf>
    <xf numFmtId="44" fontId="0" fillId="0" borderId="0" xfId="0" applyNumberFormat="1"/>
    <xf numFmtId="3" fontId="0" fillId="0" borderId="0" xfId="0" applyNumberFormat="1"/>
    <xf numFmtId="0" fontId="2" fillId="0" borderId="0" xfId="0" applyFont="1"/>
    <xf numFmtId="0" fontId="4" fillId="0" borderId="0" xfId="0" applyFont="1"/>
    <xf numFmtId="0" fontId="0" fillId="0" borderId="8" xfId="0" applyBorder="1"/>
    <xf numFmtId="0" fontId="0" fillId="0" borderId="3" xfId="0" applyBorder="1"/>
    <xf numFmtId="3" fontId="0" fillId="0" borderId="3" xfId="0" applyNumberFormat="1" applyBorder="1" applyAlignment="1">
      <alignment horizontal="center"/>
    </xf>
    <xf numFmtId="0" fontId="0" fillId="0" borderId="3" xfId="0" applyBorder="1" applyAlignment="1">
      <alignment horizontal="center"/>
    </xf>
    <xf numFmtId="44" fontId="0" fillId="5" borderId="9" xfId="0" applyNumberFormat="1" applyFill="1" applyBorder="1"/>
    <xf numFmtId="0" fontId="1" fillId="0" borderId="14" xfId="0" applyFont="1" applyBorder="1" applyAlignment="1">
      <alignment horizontal="center"/>
    </xf>
    <xf numFmtId="0" fontId="1" fillId="0" borderId="15" xfId="0" applyFont="1" applyBorder="1" applyAlignment="1">
      <alignment horizontal="center"/>
    </xf>
    <xf numFmtId="0" fontId="1" fillId="0" borderId="1" xfId="0" applyFont="1" applyBorder="1" applyAlignment="1">
      <alignment horizontal="center"/>
    </xf>
    <xf numFmtId="44" fontId="0" fillId="3" borderId="1" xfId="1" applyFont="1" applyFill="1" applyBorder="1"/>
    <xf numFmtId="44" fontId="0" fillId="6" borderId="4" xfId="0" applyNumberFormat="1" applyFill="1" applyBorder="1"/>
    <xf numFmtId="44" fontId="0" fillId="3" borderId="3" xfId="0" applyNumberFormat="1" applyFill="1" applyBorder="1"/>
    <xf numFmtId="0" fontId="0" fillId="0" borderId="0" xfId="0" applyAlignment="1">
      <alignment horizontal="right"/>
    </xf>
    <xf numFmtId="44" fontId="1" fillId="4" borderId="26" xfId="0" applyNumberFormat="1" applyFont="1" applyFill="1" applyBorder="1"/>
    <xf numFmtId="44" fontId="1" fillId="4" borderId="7" xfId="0" applyNumberFormat="1" applyFont="1" applyFill="1" applyBorder="1"/>
    <xf numFmtId="0" fontId="0" fillId="0" borderId="0" xfId="0" applyAlignment="1">
      <alignment horizontal="left" wrapText="1"/>
    </xf>
    <xf numFmtId="0" fontId="6" fillId="0" borderId="8" xfId="0" applyFont="1" applyBorder="1"/>
    <xf numFmtId="0" fontId="6" fillId="0" borderId="29" xfId="0" applyFont="1" applyBorder="1"/>
    <xf numFmtId="0" fontId="7" fillId="0" borderId="8" xfId="0" applyFont="1" applyBorder="1"/>
    <xf numFmtId="0" fontId="7" fillId="0" borderId="29" xfId="0" applyFont="1" applyBorder="1"/>
    <xf numFmtId="0" fontId="7" fillId="0" borderId="31" xfId="0" applyFont="1" applyBorder="1"/>
    <xf numFmtId="0" fontId="8" fillId="0" borderId="32" xfId="0" applyFont="1" applyBorder="1" applyAlignment="1">
      <alignment wrapText="1"/>
    </xf>
    <xf numFmtId="0" fontId="7" fillId="0" borderId="32" xfId="0" applyFont="1" applyBorder="1" applyAlignment="1">
      <alignment horizontal="center"/>
    </xf>
    <xf numFmtId="0" fontId="7" fillId="0" borderId="29" xfId="0" applyFont="1" applyBorder="1" applyAlignment="1">
      <alignment horizontal="center"/>
    </xf>
    <xf numFmtId="0" fontId="7" fillId="3" borderId="29" xfId="0" applyFont="1" applyFill="1" applyBorder="1"/>
    <xf numFmtId="0" fontId="7" fillId="3" borderId="32" xfId="0" applyFont="1" applyFill="1" applyBorder="1"/>
    <xf numFmtId="0" fontId="6" fillId="4" borderId="30" xfId="0" applyFont="1" applyFill="1" applyBorder="1"/>
    <xf numFmtId="0" fontId="6" fillId="4" borderId="21" xfId="0" applyFont="1" applyFill="1" applyBorder="1"/>
    <xf numFmtId="3" fontId="0" fillId="5" borderId="1" xfId="0" applyNumberFormat="1" applyFill="1" applyBorder="1" applyAlignment="1">
      <alignment horizontal="center"/>
    </xf>
    <xf numFmtId="3" fontId="1" fillId="4" borderId="25" xfId="0" applyNumberFormat="1" applyFont="1" applyFill="1" applyBorder="1" applyAlignment="1">
      <alignment horizontal="center"/>
    </xf>
    <xf numFmtId="3" fontId="1" fillId="4" borderId="27" xfId="0" applyNumberFormat="1" applyFont="1" applyFill="1" applyBorder="1" applyAlignment="1">
      <alignment horizontal="center"/>
    </xf>
    <xf numFmtId="3" fontId="5" fillId="4" borderId="27" xfId="0" applyNumberFormat="1" applyFont="1" applyFill="1" applyBorder="1" applyAlignment="1">
      <alignment horizontal="center"/>
    </xf>
    <xf numFmtId="3" fontId="7" fillId="0" borderId="29" xfId="0" applyNumberFormat="1" applyFont="1" applyBorder="1" applyAlignment="1">
      <alignment horizontal="center"/>
    </xf>
    <xf numFmtId="3" fontId="7" fillId="0" borderId="32" xfId="0" applyNumberFormat="1"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0" fontId="1" fillId="0" borderId="0" xfId="0" applyFont="1" applyAlignment="1">
      <alignment horizontal="center"/>
    </xf>
    <xf numFmtId="0" fontId="0" fillId="0" borderId="0" xfId="0" applyAlignment="1">
      <alignment horizontal="left" wrapText="1"/>
    </xf>
    <xf numFmtId="0" fontId="1" fillId="2" borderId="22" xfId="0" applyFont="1" applyFill="1" applyBorder="1" applyAlignment="1">
      <alignment horizontal="left"/>
    </xf>
    <xf numFmtId="0" fontId="1" fillId="2" borderId="23" xfId="0" applyFont="1" applyFill="1" applyBorder="1" applyAlignment="1">
      <alignment horizontal="left"/>
    </xf>
    <xf numFmtId="0" fontId="1" fillId="2" borderId="24" xfId="0" applyFont="1" applyFill="1" applyBorder="1" applyAlignment="1">
      <alignment horizontal="left"/>
    </xf>
    <xf numFmtId="0" fontId="1" fillId="4" borderId="5" xfId="0" applyFont="1" applyFill="1" applyBorder="1" applyAlignment="1">
      <alignment horizontal="right"/>
    </xf>
    <xf numFmtId="0" fontId="1" fillId="4" borderId="6" xfId="0" applyFont="1" applyFill="1" applyBorder="1" applyAlignment="1">
      <alignment horizontal="right"/>
    </xf>
    <xf numFmtId="0" fontId="1" fillId="4" borderId="25" xfId="0" applyFont="1" applyFill="1" applyBorder="1" applyAlignment="1">
      <alignment horizontal="right"/>
    </xf>
    <xf numFmtId="0" fontId="6" fillId="0" borderId="18" xfId="0" applyFont="1" applyBorder="1" applyAlignment="1">
      <alignment horizontal="left"/>
    </xf>
    <xf numFmtId="0" fontId="6" fillId="0" borderId="19" xfId="0" applyFont="1" applyBorder="1" applyAlignment="1">
      <alignment horizontal="left"/>
    </xf>
    <xf numFmtId="0" fontId="6" fillId="0" borderId="28" xfId="0" applyFont="1" applyBorder="1" applyAlignment="1">
      <alignment horizontal="left"/>
    </xf>
    <xf numFmtId="0" fontId="9" fillId="3" borderId="0" xfId="0" applyFont="1" applyFill="1" applyAlignment="1">
      <alignment horizontal="left"/>
    </xf>
    <xf numFmtId="0" fontId="5" fillId="4" borderId="5" xfId="0" applyFont="1" applyFill="1" applyBorder="1" applyAlignment="1">
      <alignment horizontal="right"/>
    </xf>
    <xf numFmtId="0" fontId="5" fillId="4" borderId="6" xfId="0" applyFont="1" applyFill="1" applyBorder="1" applyAlignment="1">
      <alignment horizontal="righ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27"/>
  <sheetViews>
    <sheetView tabSelected="1" zoomScaleNormal="100" workbookViewId="0">
      <selection activeCell="A3" sqref="A3:G3"/>
    </sheetView>
  </sheetViews>
  <sheetFormatPr defaultRowHeight="14.5" x14ac:dyDescent="0.35"/>
  <cols>
    <col min="1" max="1" width="31.54296875" bestFit="1" customWidth="1"/>
    <col min="2" max="2" width="28.81640625" bestFit="1" customWidth="1"/>
    <col min="3" max="3" width="13" style="3" customWidth="1"/>
    <col min="4" max="4" width="18.54296875" style="3" bestFit="1" customWidth="1"/>
    <col min="5" max="5" width="16.1796875" customWidth="1"/>
    <col min="6" max="6" width="15.1796875" customWidth="1"/>
    <col min="7" max="7" width="19.1796875" customWidth="1"/>
    <col min="8" max="8" width="17.54296875" customWidth="1"/>
    <col min="9" max="9" width="18" customWidth="1"/>
  </cols>
  <sheetData>
    <row r="2" spans="1:10" ht="22" x14ac:dyDescent="0.65">
      <c r="A2" s="31" t="s">
        <v>0</v>
      </c>
    </row>
    <row r="3" spans="1:10" ht="83.25" customHeight="1" x14ac:dyDescent="0.35">
      <c r="A3" s="68" t="s">
        <v>1</v>
      </c>
      <c r="B3" s="68"/>
      <c r="C3" s="68"/>
      <c r="D3" s="68"/>
      <c r="E3" s="68"/>
      <c r="F3" s="68"/>
      <c r="G3" s="68"/>
    </row>
    <row r="4" spans="1:10" x14ac:dyDescent="0.35">
      <c r="A4" s="78" t="s">
        <v>2</v>
      </c>
      <c r="B4" s="78"/>
      <c r="C4" s="46"/>
      <c r="D4" s="46"/>
      <c r="E4" s="46"/>
      <c r="F4" s="46"/>
      <c r="G4" s="46"/>
    </row>
    <row r="6" spans="1:10" x14ac:dyDescent="0.35">
      <c r="A6" s="69" t="s">
        <v>3</v>
      </c>
      <c r="B6" s="70"/>
      <c r="C6" s="70"/>
      <c r="D6" s="70"/>
      <c r="E6" s="70"/>
      <c r="F6" s="70"/>
      <c r="G6" s="71"/>
      <c r="H6" s="67"/>
      <c r="I6" s="67"/>
    </row>
    <row r="7" spans="1:10" s="1" customFormat="1" x14ac:dyDescent="0.35">
      <c r="A7" s="22" t="s">
        <v>4</v>
      </c>
      <c r="B7" s="10" t="s">
        <v>5</v>
      </c>
      <c r="C7" s="7" t="s">
        <v>6</v>
      </c>
      <c r="D7" s="7" t="s">
        <v>7</v>
      </c>
      <c r="E7" s="39" t="s">
        <v>8</v>
      </c>
      <c r="F7" s="24" t="s">
        <v>9</v>
      </c>
      <c r="G7" s="25" t="s">
        <v>10</v>
      </c>
      <c r="H7" s="27"/>
      <c r="I7" s="27"/>
    </row>
    <row r="8" spans="1:10" x14ac:dyDescent="0.35">
      <c r="A8" s="23" t="s">
        <v>11</v>
      </c>
      <c r="B8" s="2" t="s">
        <v>12</v>
      </c>
      <c r="C8" s="5">
        <v>250000</v>
      </c>
      <c r="D8" s="4" t="s">
        <v>13</v>
      </c>
      <c r="E8" s="40">
        <v>0</v>
      </c>
      <c r="F8" s="59">
        <v>250000</v>
      </c>
      <c r="G8" s="26">
        <f t="shared" ref="G8:G15" si="0">E8*F8</f>
        <v>0</v>
      </c>
      <c r="H8" s="28"/>
      <c r="I8" s="29"/>
      <c r="J8" s="43"/>
    </row>
    <row r="9" spans="1:10" x14ac:dyDescent="0.35">
      <c r="A9" s="23"/>
      <c r="B9" s="2" t="s">
        <v>12</v>
      </c>
      <c r="C9" s="5">
        <v>250000</v>
      </c>
      <c r="D9" s="4" t="s">
        <v>14</v>
      </c>
      <c r="E9" s="40">
        <v>0</v>
      </c>
      <c r="F9" s="59">
        <v>250000</v>
      </c>
      <c r="G9" s="26">
        <f t="shared" si="0"/>
        <v>0</v>
      </c>
      <c r="H9" s="28"/>
      <c r="I9" s="29"/>
    </row>
    <row r="10" spans="1:10" ht="15" thickBot="1" x14ac:dyDescent="0.4">
      <c r="A10" s="72" t="s">
        <v>15</v>
      </c>
      <c r="B10" s="73"/>
      <c r="C10" s="73"/>
      <c r="D10" s="73"/>
      <c r="E10" s="74"/>
      <c r="F10" s="60">
        <v>500000</v>
      </c>
      <c r="G10" s="44">
        <f>G8+G9</f>
        <v>0</v>
      </c>
      <c r="H10" s="28"/>
      <c r="I10" s="29"/>
    </row>
    <row r="11" spans="1:10" x14ac:dyDescent="0.35">
      <c r="A11" s="32" t="s">
        <v>16</v>
      </c>
      <c r="B11" s="33" t="s">
        <v>17</v>
      </c>
      <c r="C11" s="34">
        <v>250000</v>
      </c>
      <c r="D11" s="35" t="s">
        <v>13</v>
      </c>
      <c r="E11" s="42">
        <v>0</v>
      </c>
      <c r="F11" s="59">
        <v>250000</v>
      </c>
      <c r="G11" s="36">
        <f t="shared" si="0"/>
        <v>0</v>
      </c>
      <c r="H11" s="28"/>
      <c r="I11" s="29"/>
    </row>
    <row r="12" spans="1:10" x14ac:dyDescent="0.35">
      <c r="A12" s="23"/>
      <c r="B12" s="33" t="s">
        <v>17</v>
      </c>
      <c r="C12" s="5">
        <v>250000</v>
      </c>
      <c r="D12" s="4" t="s">
        <v>14</v>
      </c>
      <c r="E12" s="42">
        <v>0</v>
      </c>
      <c r="F12" s="59">
        <v>250000</v>
      </c>
      <c r="G12" s="36">
        <f t="shared" si="0"/>
        <v>0</v>
      </c>
      <c r="H12" s="28"/>
      <c r="I12" s="29"/>
    </row>
    <row r="13" spans="1:10" ht="15" thickBot="1" x14ac:dyDescent="0.4">
      <c r="A13" s="72" t="s">
        <v>18</v>
      </c>
      <c r="B13" s="73"/>
      <c r="C13" s="73"/>
      <c r="D13" s="73"/>
      <c r="E13" s="73"/>
      <c r="F13" s="61">
        <v>500000</v>
      </c>
      <c r="G13" s="44">
        <f>G11+G12</f>
        <v>0</v>
      </c>
      <c r="H13" s="28"/>
      <c r="I13" s="29"/>
    </row>
    <row r="14" spans="1:10" x14ac:dyDescent="0.35">
      <c r="A14" s="32" t="s">
        <v>19</v>
      </c>
      <c r="B14" s="33" t="s">
        <v>20</v>
      </c>
      <c r="C14" s="34">
        <v>250000</v>
      </c>
      <c r="D14" s="35" t="s">
        <v>13</v>
      </c>
      <c r="E14" s="42">
        <v>0</v>
      </c>
      <c r="F14" s="59">
        <v>250000</v>
      </c>
      <c r="G14" s="36">
        <f t="shared" si="0"/>
        <v>0</v>
      </c>
      <c r="H14" s="28"/>
      <c r="I14" s="29"/>
    </row>
    <row r="15" spans="1:10" x14ac:dyDescent="0.35">
      <c r="A15" s="23"/>
      <c r="B15" s="33" t="s">
        <v>20</v>
      </c>
      <c r="C15" s="5">
        <v>250000</v>
      </c>
      <c r="D15" s="4" t="s">
        <v>14</v>
      </c>
      <c r="E15" s="42">
        <v>0</v>
      </c>
      <c r="F15" s="59">
        <v>250000</v>
      </c>
      <c r="G15" s="36">
        <f t="shared" si="0"/>
        <v>0</v>
      </c>
      <c r="H15" s="28"/>
      <c r="I15" s="29"/>
    </row>
    <row r="16" spans="1:10" x14ac:dyDescent="0.35">
      <c r="A16" s="79" t="s">
        <v>21</v>
      </c>
      <c r="B16" s="80"/>
      <c r="C16" s="80"/>
      <c r="D16" s="80"/>
      <c r="E16" s="80"/>
      <c r="F16" s="62">
        <v>500000</v>
      </c>
      <c r="G16" s="45">
        <f>G14+G15</f>
        <v>0</v>
      </c>
      <c r="H16" s="30"/>
      <c r="I16" s="30"/>
    </row>
    <row r="17" spans="1:9" ht="15" thickBot="1" x14ac:dyDescent="0.4"/>
    <row r="18" spans="1:9" x14ac:dyDescent="0.35">
      <c r="A18" s="19"/>
      <c r="B18" s="20"/>
      <c r="C18" s="20"/>
      <c r="D18" s="20"/>
      <c r="E18" s="20"/>
      <c r="F18" s="21"/>
      <c r="G18" s="12" t="s">
        <v>22</v>
      </c>
      <c r="H18" s="37" t="s">
        <v>23</v>
      </c>
      <c r="I18" s="38" t="s">
        <v>24</v>
      </c>
    </row>
    <row r="19" spans="1:9" x14ac:dyDescent="0.35">
      <c r="A19" s="16" t="s">
        <v>25</v>
      </c>
      <c r="B19" s="17"/>
      <c r="C19" s="17"/>
      <c r="D19" s="17"/>
      <c r="E19" s="17"/>
      <c r="F19" s="18"/>
      <c r="G19" s="11">
        <v>0.3</v>
      </c>
      <c r="H19" s="6">
        <f>G10</f>
        <v>0</v>
      </c>
      <c r="I19" s="8">
        <f>G19*H19</f>
        <v>0</v>
      </c>
    </row>
    <row r="20" spans="1:9" x14ac:dyDescent="0.35">
      <c r="A20" s="16" t="s">
        <v>26</v>
      </c>
      <c r="B20" s="17"/>
      <c r="C20" s="17"/>
      <c r="D20" s="17"/>
      <c r="E20" s="17"/>
      <c r="F20" s="18"/>
      <c r="G20" s="11">
        <v>0.5</v>
      </c>
      <c r="H20" s="6">
        <f>G13</f>
        <v>0</v>
      </c>
      <c r="I20" s="8">
        <f>G20*H20</f>
        <v>0</v>
      </c>
    </row>
    <row r="21" spans="1:9" ht="15" thickBot="1" x14ac:dyDescent="0.4">
      <c r="A21" s="16" t="s">
        <v>27</v>
      </c>
      <c r="B21" s="17"/>
      <c r="C21" s="17"/>
      <c r="D21" s="17"/>
      <c r="E21" s="17"/>
      <c r="F21" s="18"/>
      <c r="G21" s="11">
        <v>0.2</v>
      </c>
      <c r="H21" s="6">
        <f>G16</f>
        <v>0</v>
      </c>
      <c r="I21" s="8">
        <f>G21*H21</f>
        <v>0</v>
      </c>
    </row>
    <row r="22" spans="1:9" ht="15" thickBot="1" x14ac:dyDescent="0.4">
      <c r="A22" s="13" t="s">
        <v>28</v>
      </c>
      <c r="B22" s="14"/>
      <c r="C22" s="14"/>
      <c r="D22" s="14"/>
      <c r="E22" s="14"/>
      <c r="F22" s="15"/>
      <c r="G22" s="9"/>
      <c r="H22" s="9"/>
      <c r="I22" s="41">
        <f>SUM(I19:I21)</f>
        <v>0</v>
      </c>
    </row>
    <row r="24" spans="1:9" x14ac:dyDescent="0.35">
      <c r="A24" s="75" t="s">
        <v>29</v>
      </c>
      <c r="B24" s="76"/>
      <c r="C24" s="76"/>
      <c r="D24" s="76"/>
      <c r="E24" s="76"/>
      <c r="F24" s="76"/>
      <c r="G24" s="77"/>
    </row>
    <row r="25" spans="1:9" x14ac:dyDescent="0.35">
      <c r="A25" s="47" t="s">
        <v>4</v>
      </c>
      <c r="B25" s="48" t="s">
        <v>5</v>
      </c>
      <c r="C25" s="65" t="s">
        <v>6</v>
      </c>
      <c r="D25" s="65" t="s">
        <v>7</v>
      </c>
      <c r="E25" s="65" t="s">
        <v>8</v>
      </c>
      <c r="F25" s="65" t="s">
        <v>9</v>
      </c>
      <c r="G25" s="66" t="s">
        <v>10</v>
      </c>
    </row>
    <row r="26" spans="1:9" x14ac:dyDescent="0.35">
      <c r="A26" s="49" t="s">
        <v>30</v>
      </c>
      <c r="B26" s="50" t="s">
        <v>31</v>
      </c>
      <c r="C26" s="63">
        <v>500000</v>
      </c>
      <c r="D26" s="54" t="s">
        <v>13</v>
      </c>
      <c r="E26" s="55" t="s">
        <v>32</v>
      </c>
      <c r="F26" s="63">
        <v>500000</v>
      </c>
      <c r="G26" s="57" t="s">
        <v>33</v>
      </c>
    </row>
    <row r="27" spans="1:9" ht="58" x14ac:dyDescent="0.35">
      <c r="A27" s="51" t="s">
        <v>34</v>
      </c>
      <c r="B27" s="52" t="s">
        <v>35</v>
      </c>
      <c r="C27" s="64">
        <v>500000</v>
      </c>
      <c r="D27" s="53" t="s">
        <v>13</v>
      </c>
      <c r="E27" s="56" t="s">
        <v>32</v>
      </c>
      <c r="F27" s="64">
        <v>500000</v>
      </c>
      <c r="G27" s="58" t="s">
        <v>33</v>
      </c>
    </row>
  </sheetData>
  <mergeCells count="8">
    <mergeCell ref="H6:I6"/>
    <mergeCell ref="A3:G3"/>
    <mergeCell ref="A6:G6"/>
    <mergeCell ref="A10:E10"/>
    <mergeCell ref="A24:G24"/>
    <mergeCell ref="A4:B4"/>
    <mergeCell ref="A13:E13"/>
    <mergeCell ref="A16:E16"/>
  </mergeCells>
  <pageMargins left="0.7" right="0.7" top="0.75" bottom="0.75" header="0.3" footer="0.3"/>
  <pageSetup paperSize="9"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9EE02A53F8184B893E693610B63DA8" ma:contentTypeVersion="6" ma:contentTypeDescription="Een nieuw document maken." ma:contentTypeScope="" ma:versionID="8447ac8b9a1a5946664615841200dae7">
  <xsd:schema xmlns:xsd="http://www.w3.org/2001/XMLSchema" xmlns:xs="http://www.w3.org/2001/XMLSchema" xmlns:p="http://schemas.microsoft.com/office/2006/metadata/properties" xmlns:ns2="5b9cae15-38ec-4b38-9409-d3a48ea1edef" xmlns:ns3="ac620e34-11ab-4c8d-9242-95b40604074f" targetNamespace="http://schemas.microsoft.com/office/2006/metadata/properties" ma:root="true" ma:fieldsID="d0974fe2070333aefa5869807394973f" ns2:_="" ns3:_="">
    <xsd:import namespace="5b9cae15-38ec-4b38-9409-d3a48ea1edef"/>
    <xsd:import namespace="ac620e34-11ab-4c8d-9242-95b4060407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9cae15-38ec-4b38-9409-d3a48ea1ed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620e34-11ab-4c8d-9242-95b40604074f"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A13E1D-356C-434B-B629-F8F3F81C6790}">
  <ds:schemaRefs>
    <ds:schemaRef ds:uri="http://schemas.microsoft.com/sharepoint/v3/contenttype/forms"/>
  </ds:schemaRefs>
</ds:datastoreItem>
</file>

<file path=customXml/itemProps2.xml><?xml version="1.0" encoding="utf-8"?>
<ds:datastoreItem xmlns:ds="http://schemas.openxmlformats.org/officeDocument/2006/customXml" ds:itemID="{C55D231E-031E-4C5D-8469-A9063E7A1EE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b9cae15-38ec-4b38-9409-d3a48ea1edef"/>
    <ds:schemaRef ds:uri="ac620e34-11ab-4c8d-9242-95b40604074f"/>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1C982CA-BEBF-4CAD-991B-D08CA25AD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9cae15-38ec-4b38-9409-d3a48ea1edef"/>
    <ds:schemaRef ds:uri="ac620e34-11ab-4c8d-9242-95b4060407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Prijsblad Postdiensten</vt:lpstr>
      <vt:lpstr>'Prijsblad Postdiensten'!Afdrukbereik</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Thijs Sizoo</dc:creator>
  <cp:keywords/>
  <dc:description/>
  <cp:lastModifiedBy>Kooten, MLA van (Miranda)</cp:lastModifiedBy>
  <cp:revision/>
  <dcterms:created xsi:type="dcterms:W3CDTF">2013-07-05T09:19:34Z</dcterms:created>
  <dcterms:modified xsi:type="dcterms:W3CDTF">2024-08-07T12:02:49Z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0x010100EA9EE02A53F8184B893E693610B63DA8</vt:lpwstr>
  </property>
</Properties>
</file>